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fesystems.sharepoint.com/sites/KlinikmanagementGeschftsfhrung/Freigegebene Dokumente/Frankfurt/2025/"/>
    </mc:Choice>
  </mc:AlternateContent>
  <xr:revisionPtr revIDLastSave="57" documentId="8_{8501A3F4-04CE-4E86-933D-9F3914769F72}" xr6:coauthVersionLast="47" xr6:coauthVersionMax="47" xr10:uidLastSave="{48C57999-66C7-4119-AD0A-BDEF0AF80A2C}"/>
  <bookViews>
    <workbookView xWindow="-120" yWindow="-120" windowWidth="29040" windowHeight="15720" xr2:uid="{7EA574BF-E6E6-46DC-8328-3A93FBB7D692}"/>
  </bookViews>
  <sheets>
    <sheet name="Geräteübersich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" i="1" l="1"/>
  <c r="C79" i="1"/>
  <c r="B79" i="1"/>
  <c r="D77" i="1"/>
  <c r="C77" i="1"/>
  <c r="B77" i="1"/>
  <c r="D76" i="1"/>
  <c r="C76" i="1"/>
  <c r="B76" i="1"/>
  <c r="D75" i="1"/>
  <c r="C75" i="1"/>
  <c r="B75" i="1"/>
  <c r="D74" i="1"/>
  <c r="C74" i="1"/>
  <c r="B74" i="1"/>
  <c r="D73" i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C26" i="1"/>
  <c r="D24" i="1"/>
  <c r="C24" i="1"/>
  <c r="B24" i="1"/>
  <c r="D23" i="1"/>
  <c r="C23" i="1"/>
  <c r="B23" i="1"/>
  <c r="D21" i="1"/>
  <c r="C21" i="1"/>
  <c r="B21" i="1"/>
  <c r="D20" i="1"/>
  <c r="C20" i="1"/>
  <c r="B20" i="1"/>
  <c r="D19" i="1"/>
  <c r="C19" i="1"/>
  <c r="B19" i="1"/>
  <c r="D18" i="1"/>
  <c r="C18" i="1"/>
  <c r="B18" i="1"/>
  <c r="D16" i="1"/>
  <c r="C16" i="1"/>
  <c r="B16" i="1"/>
  <c r="D15" i="1"/>
  <c r="C15" i="1"/>
  <c r="B15" i="1"/>
  <c r="D14" i="1"/>
  <c r="C14" i="1"/>
  <c r="B14" i="1"/>
  <c r="D13" i="1"/>
  <c r="C13" i="1"/>
  <c r="B13" i="1"/>
  <c r="D12" i="1"/>
  <c r="C12" i="1"/>
  <c r="B12" i="1"/>
  <c r="D10" i="1"/>
  <c r="C10" i="1"/>
  <c r="B10" i="1"/>
  <c r="D9" i="1"/>
  <c r="C9" i="1"/>
  <c r="B9" i="1"/>
  <c r="D8" i="1"/>
  <c r="C8" i="1"/>
  <c r="B8" i="1"/>
  <c r="D7" i="1"/>
  <c r="C7" i="1"/>
  <c r="B7" i="1"/>
  <c r="D6" i="1"/>
  <c r="C6" i="1"/>
  <c r="B6" i="1"/>
</calcChain>
</file>

<file path=xl/sharedStrings.xml><?xml version="1.0" encoding="utf-8"?>
<sst xmlns="http://schemas.openxmlformats.org/spreadsheetml/2006/main" count="77" uniqueCount="22">
  <si>
    <t>Geräteübersicht Dienstleistung Kardiotechnik</t>
  </si>
  <si>
    <t>Pos.</t>
  </si>
  <si>
    <t>Bezeichnung</t>
  </si>
  <si>
    <t>Firma 1</t>
  </si>
  <si>
    <t>Hersteller</t>
  </si>
  <si>
    <t>Herz-Lungen-Maschine</t>
  </si>
  <si>
    <t>Hypothermiegerät</t>
  </si>
  <si>
    <t>ECMO-Einheit</t>
  </si>
  <si>
    <t>IABP</t>
  </si>
  <si>
    <t>Gerinnungsmessung</t>
  </si>
  <si>
    <t>Gerinnungsmessung INR Coagucheck</t>
  </si>
  <si>
    <t>Ext. Herzschrittmacher</t>
  </si>
  <si>
    <t>Flussmessung</t>
  </si>
  <si>
    <t>Kommentar</t>
  </si>
  <si>
    <t>Produktion vom Hersteller eingestellt - keine Neubeschaffung mehr möglich</t>
  </si>
  <si>
    <t>Roche Diagnostics</t>
  </si>
  <si>
    <t>ggf. Reduzierung möglich - Abstimmung mit Anwender/Ärzten</t>
  </si>
  <si>
    <t>inkl. Zubehör Normothermiegerät HU35 / Sprinter Cart / Gasblender</t>
  </si>
  <si>
    <t>Gemäß Vereinbarung abgeholt</t>
  </si>
  <si>
    <t>Planung - Übergabe an Klinik zum 01.01.2026</t>
  </si>
  <si>
    <t>Neubeschaffung Februar 2025 / Zubehör an HLM S5 Mini - Vakuumcontroller, Onlinemonitoring, Vamos Plus</t>
  </si>
  <si>
    <t>In Klärung, ob das erät noch benötigt wird (Klärung klinikintern)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</si>
</sst>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rgb="FF00000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5" fillId="2" borderId="5" xfId="0" applyFont="1" applyFill="1" applyBorder="1"/>
    <xf numFmtId="0" fontId="6" fillId="0" borderId="1" xfId="0" applyFont="1" applyBorder="1"/>
    <xf numFmtId="0" fontId="2" fillId="0" borderId="1" xfId="0" applyFont="1" applyBorder="1"/>
    <xf numFmtId="0" fontId="4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E0E30-08A3-4B40-9BB9-C719226E065D}">
  <dimension ref="A1:E79"/>
  <sheetViews>
    <sheetView tabSelected="1" workbookViewId="0">
      <selection activeCell="E23" sqref="E23"/>
    </sheetView>
  </sheetViews>
  <sheetFormatPr baseColWidth="10" defaultRowHeight="15" x14ac:dyDescent="0.25"/>
  <cols>
    <col min="1" max="1" width="4.85546875" style="1" bestFit="1" customWidth="1"/>
    <col min="2" max="2" width="39" bestFit="1" customWidth="1"/>
    <col min="3" max="3" width="30.28515625" bestFit="1" customWidth="1"/>
    <col min="4" max="4" width="27.7109375" bestFit="1" customWidth="1"/>
    <col min="5" max="5" width="100.7109375" bestFit="1" customWidth="1"/>
  </cols>
  <sheetData>
    <row r="1" spans="1:5" ht="15.75" x14ac:dyDescent="0.25">
      <c r="A1" s="11" t="s">
        <v>0</v>
      </c>
      <c r="B1" s="11"/>
      <c r="C1" s="11"/>
      <c r="D1" s="11"/>
      <c r="E1" s="11"/>
    </row>
    <row r="2" spans="1:5" x14ac:dyDescent="0.25">
      <c r="A2" s="15"/>
      <c r="B2" s="15"/>
      <c r="C2" s="15"/>
      <c r="D2" s="15"/>
    </row>
    <row r="3" spans="1:5" x14ac:dyDescent="0.25">
      <c r="A3" s="2" t="s">
        <v>1</v>
      </c>
      <c r="B3" s="3" t="s">
        <v>2</v>
      </c>
      <c r="C3" s="3" t="s">
        <v>3</v>
      </c>
      <c r="D3" s="3" t="s">
        <v>4</v>
      </c>
      <c r="E3" s="8" t="s">
        <v>13</v>
      </c>
    </row>
    <row r="4" spans="1:5" x14ac:dyDescent="0.25">
      <c r="A4" s="16"/>
      <c r="B4" s="17"/>
      <c r="C4" s="17"/>
      <c r="D4" s="17"/>
      <c r="E4" s="18"/>
    </row>
    <row r="5" spans="1:5" x14ac:dyDescent="0.25">
      <c r="A5" s="12" t="s">
        <v>5</v>
      </c>
      <c r="B5" s="13"/>
      <c r="C5" s="13"/>
      <c r="D5" s="13"/>
      <c r="E5" s="14"/>
    </row>
    <row r="6" spans="1:5" x14ac:dyDescent="0.25">
      <c r="A6" s="4">
        <v>1</v>
      </c>
      <c r="B6" s="5" t="str">
        <f>"S5 MIN.I. HLM"</f>
        <v>S5 MIN.I. HLM</v>
      </c>
      <c r="C6" s="5" t="str">
        <f>"Universitätsklinik Frankfurt/Main"</f>
        <v>Universitätsklinik Frankfurt/Main</v>
      </c>
      <c r="D6" s="5" t="str">
        <f>"LivaNova Deutschland GmbH"</f>
        <v>LivaNova Deutschland GmbH</v>
      </c>
      <c r="E6" s="9" t="s">
        <v>20</v>
      </c>
    </row>
    <row r="7" spans="1:5" x14ac:dyDescent="0.25">
      <c r="A7" s="4">
        <v>2</v>
      </c>
      <c r="B7" s="5" t="str">
        <f>"S5 MIN.I. HLM"</f>
        <v>S5 MIN.I. HLM</v>
      </c>
      <c r="C7" s="5" t="str">
        <f>"Universitätsklinik Frankfurt/Main"</f>
        <v>Universitätsklinik Frankfurt/Main</v>
      </c>
      <c r="D7" s="5" t="str">
        <f>"LivaNova Deutschland GmbH"</f>
        <v>LivaNova Deutschland GmbH</v>
      </c>
      <c r="E7" s="9" t="s">
        <v>20</v>
      </c>
    </row>
    <row r="8" spans="1:5" x14ac:dyDescent="0.25">
      <c r="A8" s="4">
        <v>3</v>
      </c>
      <c r="B8" s="5" t="str">
        <f>"S5 MIN.I. HLM"</f>
        <v>S5 MIN.I. HLM</v>
      </c>
      <c r="C8" s="5" t="str">
        <f>"Universitätsklinik Frankfurt/Main"</f>
        <v>Universitätsklinik Frankfurt/Main</v>
      </c>
      <c r="D8" s="5" t="str">
        <f>"LivaNova Deutschland GmbH"</f>
        <v>LivaNova Deutschland GmbH</v>
      </c>
      <c r="E8" s="9" t="s">
        <v>20</v>
      </c>
    </row>
    <row r="9" spans="1:5" x14ac:dyDescent="0.25">
      <c r="A9" s="4">
        <v>4</v>
      </c>
      <c r="B9" s="5" t="str">
        <f>"S5 MIN.I. HLM"</f>
        <v>S5 MIN.I. HLM</v>
      </c>
      <c r="C9" s="5" t="str">
        <f>"Universitätsklinik Frankfurt/Main"</f>
        <v>Universitätsklinik Frankfurt/Main</v>
      </c>
      <c r="D9" s="5" t="str">
        <f>"LivaNova Deutschland GmbH"</f>
        <v>LivaNova Deutschland GmbH</v>
      </c>
      <c r="E9" s="9" t="s">
        <v>20</v>
      </c>
    </row>
    <row r="10" spans="1:5" x14ac:dyDescent="0.25">
      <c r="A10" s="6">
        <v>5</v>
      </c>
      <c r="B10" s="7" t="str">
        <f>"S5 MIN.I. HLM"</f>
        <v>S5 MIN.I. HLM</v>
      </c>
      <c r="C10" s="7" t="str">
        <f>"Universitätsklinik Frankfurt/Main"</f>
        <v>Universitätsklinik Frankfurt/Main</v>
      </c>
      <c r="D10" s="7" t="str">
        <f>"LivaNova Deutschland GmbH"</f>
        <v>LivaNova Deutschland GmbH</v>
      </c>
      <c r="E10" s="9" t="s">
        <v>18</v>
      </c>
    </row>
    <row r="11" spans="1:5" x14ac:dyDescent="0.25">
      <c r="A11" s="12" t="s">
        <v>6</v>
      </c>
      <c r="B11" s="13"/>
      <c r="C11" s="13"/>
      <c r="D11" s="13"/>
      <c r="E11" s="14"/>
    </row>
    <row r="12" spans="1:5" x14ac:dyDescent="0.25">
      <c r="A12" s="4">
        <v>6</v>
      </c>
      <c r="B12" s="5" t="str">
        <f>"HCU40 Hypothermiegerät, LDE701044054UL"</f>
        <v>HCU40 Hypothermiegerät, LDE701044054UL</v>
      </c>
      <c r="C12" s="5" t="str">
        <f>"Universitätsklinik Frankfurt/Main"</f>
        <v>Universitätsklinik Frankfurt/Main</v>
      </c>
      <c r="D12" s="5" t="str">
        <f>"Getinge Deutschland GmbH"</f>
        <v>Getinge Deutschland GmbH</v>
      </c>
      <c r="E12" s="9" t="s">
        <v>14</v>
      </c>
    </row>
    <row r="13" spans="1:5" x14ac:dyDescent="0.25">
      <c r="A13" s="4">
        <v>7</v>
      </c>
      <c r="B13" s="5" t="str">
        <f>"HCU40 Hypothermiegerät, LDE701044054UL"</f>
        <v>HCU40 Hypothermiegerät, LDE701044054UL</v>
      </c>
      <c r="C13" s="5" t="str">
        <f>"Universitätsklinik Frankfurt/Main"</f>
        <v>Universitätsklinik Frankfurt/Main</v>
      </c>
      <c r="D13" s="5" t="str">
        <f>"Getinge Deutschland GmbH"</f>
        <v>Getinge Deutschland GmbH</v>
      </c>
      <c r="E13" s="9" t="s">
        <v>14</v>
      </c>
    </row>
    <row r="14" spans="1:5" x14ac:dyDescent="0.25">
      <c r="A14" s="4">
        <v>8</v>
      </c>
      <c r="B14" s="5" t="str">
        <f>"HCU40 Hypothermiegerät, LDE701044054UL"</f>
        <v>HCU40 Hypothermiegerät, LDE701044054UL</v>
      </c>
      <c r="C14" s="5" t="str">
        <f>"Universitätsklinik Frankfurt/Main"</f>
        <v>Universitätsklinik Frankfurt/Main</v>
      </c>
      <c r="D14" s="5" t="str">
        <f>"Getinge Deutschland GmbH"</f>
        <v>Getinge Deutschland GmbH</v>
      </c>
      <c r="E14" s="9" t="s">
        <v>14</v>
      </c>
    </row>
    <row r="15" spans="1:5" x14ac:dyDescent="0.25">
      <c r="A15" s="4">
        <v>9</v>
      </c>
      <c r="B15" s="5" t="str">
        <f>"HCU40 Hypothermiegerät, LDE701044054UL"</f>
        <v>HCU40 Hypothermiegerät, LDE701044054UL</v>
      </c>
      <c r="C15" s="5" t="str">
        <f>"Universitätsklinik Frankfurt/Main"</f>
        <v>Universitätsklinik Frankfurt/Main</v>
      </c>
      <c r="D15" s="5" t="str">
        <f>"Getinge Deutschland GmbH"</f>
        <v>Getinge Deutschland GmbH</v>
      </c>
      <c r="E15" s="9" t="s">
        <v>14</v>
      </c>
    </row>
    <row r="16" spans="1:5" x14ac:dyDescent="0.25">
      <c r="A16" s="6">
        <v>10</v>
      </c>
      <c r="B16" s="7" t="str">
        <f>"HCU40 Hypothermiegerät, LDE701044054UL"</f>
        <v>HCU40 Hypothermiegerät, LDE701044054UL</v>
      </c>
      <c r="C16" s="7" t="str">
        <f>"Universitätsklinik Frankfurt/Main"</f>
        <v>Universitätsklinik Frankfurt/Main</v>
      </c>
      <c r="D16" s="7" t="str">
        <f>"Getinge Deutschland GmbH"</f>
        <v>Getinge Deutschland GmbH</v>
      </c>
      <c r="E16" s="9" t="s">
        <v>18</v>
      </c>
    </row>
    <row r="17" spans="1:5" x14ac:dyDescent="0.25">
      <c r="A17" s="12" t="s">
        <v>7</v>
      </c>
      <c r="B17" s="13"/>
      <c r="C17" s="13"/>
      <c r="D17" s="13"/>
      <c r="E17" s="14"/>
    </row>
    <row r="18" spans="1:5" x14ac:dyDescent="0.25">
      <c r="A18" s="4">
        <v>11</v>
      </c>
      <c r="B18" s="5" t="str">
        <f>"Cardiohelp Konsole mit Sprinter Komplett"</f>
        <v>Cardiohelp Konsole mit Sprinter Komplett</v>
      </c>
      <c r="C18" s="5" t="str">
        <f>"Universitätsklinik Frankfurt/Main"</f>
        <v>Universitätsklinik Frankfurt/Main</v>
      </c>
      <c r="D18" s="5" t="str">
        <f>"Getinge Deutschland GmbH"</f>
        <v>Getinge Deutschland GmbH</v>
      </c>
      <c r="E18" s="10" t="s">
        <v>17</v>
      </c>
    </row>
    <row r="19" spans="1:5" x14ac:dyDescent="0.25">
      <c r="A19" s="4">
        <v>12</v>
      </c>
      <c r="B19" s="5" t="str">
        <f>"Cardiohelp Konsole mit Sprinter Komplett"</f>
        <v>Cardiohelp Konsole mit Sprinter Komplett</v>
      </c>
      <c r="C19" s="5" t="str">
        <f>"Universitätsklinik Frankfurt/Main"</f>
        <v>Universitätsklinik Frankfurt/Main</v>
      </c>
      <c r="D19" s="5" t="str">
        <f>"Getinge Deutschland GmbH"</f>
        <v>Getinge Deutschland GmbH</v>
      </c>
      <c r="E19" s="10" t="s">
        <v>17</v>
      </c>
    </row>
    <row r="20" spans="1:5" x14ac:dyDescent="0.25">
      <c r="A20" s="4">
        <v>13</v>
      </c>
      <c r="B20" s="5" t="str">
        <f>"Rotaflow II "</f>
        <v xml:space="preserve">Rotaflow II </v>
      </c>
      <c r="C20" s="5" t="str">
        <f>"Universitätsklinik Frankfurt/Main"</f>
        <v>Universitätsklinik Frankfurt/Main</v>
      </c>
      <c r="D20" s="5" t="str">
        <f>"Getinge Deutschland GmbH"</f>
        <v>Getinge Deutschland GmbH</v>
      </c>
      <c r="E20" s="10" t="s">
        <v>17</v>
      </c>
    </row>
    <row r="21" spans="1:5" x14ac:dyDescent="0.25">
      <c r="A21" s="4">
        <v>14</v>
      </c>
      <c r="B21" s="5" t="str">
        <f>"Rotaflow II "</f>
        <v xml:space="preserve">Rotaflow II </v>
      </c>
      <c r="C21" s="5" t="str">
        <f>"Universitätsklinik Frankfurt/Main"</f>
        <v>Universitätsklinik Frankfurt/Main</v>
      </c>
      <c r="D21" s="5" t="str">
        <f>"Getinge Deutschland GmbH"</f>
        <v>Getinge Deutschland GmbH</v>
      </c>
      <c r="E21" s="10" t="s">
        <v>17</v>
      </c>
    </row>
    <row r="22" spans="1:5" x14ac:dyDescent="0.25">
      <c r="A22" s="12" t="s">
        <v>8</v>
      </c>
      <c r="B22" s="13"/>
      <c r="C22" s="13"/>
      <c r="D22" s="13"/>
      <c r="E22" s="14"/>
    </row>
    <row r="23" spans="1:5" x14ac:dyDescent="0.25">
      <c r="A23" s="4">
        <v>15</v>
      </c>
      <c r="B23" s="5" t="str">
        <f>"IABP-Konsole Cardiosave, 0998-00-0800-55"</f>
        <v>IABP-Konsole Cardiosave, 0998-00-0800-55</v>
      </c>
      <c r="C23" s="5" t="str">
        <f>"Universitätsklinik Frankfurt/Main"</f>
        <v>Universitätsklinik Frankfurt/Main</v>
      </c>
      <c r="D23" s="5" t="str">
        <f>"Getinge Deutschland GmbH"</f>
        <v>Getinge Deutschland GmbH</v>
      </c>
      <c r="E23" s="10" t="s">
        <v>21</v>
      </c>
    </row>
    <row r="24" spans="1:5" x14ac:dyDescent="0.25">
      <c r="A24" s="6">
        <v>16</v>
      </c>
      <c r="B24" s="7" t="str">
        <f>"IABP-Konsole Cardiosave, 0998-00-0800-55"</f>
        <v>IABP-Konsole Cardiosave, 0998-00-0800-55</v>
      </c>
      <c r="C24" s="7" t="str">
        <f>"Universitätsklinik Frankfurt/Main"</f>
        <v>Universitätsklinik Frankfurt/Main</v>
      </c>
      <c r="D24" s="7" t="str">
        <f>"Getinge Deutschland GmbH"</f>
        <v>Getinge Deutschland GmbH</v>
      </c>
      <c r="E24" s="9" t="s">
        <v>18</v>
      </c>
    </row>
    <row r="25" spans="1:5" x14ac:dyDescent="0.25">
      <c r="A25" s="12" t="s">
        <v>9</v>
      </c>
      <c r="B25" s="13"/>
      <c r="C25" s="13"/>
      <c r="D25" s="13"/>
      <c r="E25" s="14"/>
    </row>
    <row r="26" spans="1:5" x14ac:dyDescent="0.25">
      <c r="A26" s="4">
        <v>17</v>
      </c>
      <c r="B26" s="5" t="s">
        <v>10</v>
      </c>
      <c r="C26" s="5" t="str">
        <f t="shared" ref="C26:C31" si="0">"Universitätsklinik Frankfurt/Main"</f>
        <v>Universitätsklinik Frankfurt/Main</v>
      </c>
      <c r="D26" s="5" t="s">
        <v>15</v>
      </c>
      <c r="E26" s="10" t="s">
        <v>19</v>
      </c>
    </row>
    <row r="27" spans="1:5" x14ac:dyDescent="0.25">
      <c r="A27" s="4">
        <v>18</v>
      </c>
      <c r="B27" s="5" t="str">
        <f>"i-STAT Alinity Analyzer"</f>
        <v>i-STAT Alinity Analyzer</v>
      </c>
      <c r="C27" s="5" t="str">
        <f t="shared" si="0"/>
        <v>Universitätsklinik Frankfurt/Main</v>
      </c>
      <c r="D27" s="5" t="str">
        <f>"Abbott GmbH"</f>
        <v>Abbott GmbH</v>
      </c>
      <c r="E27" s="5"/>
    </row>
    <row r="28" spans="1:5" x14ac:dyDescent="0.25">
      <c r="A28" s="4">
        <v>19</v>
      </c>
      <c r="B28" s="5" t="str">
        <f>"i-STAT Alinity Analyzer"</f>
        <v>i-STAT Alinity Analyzer</v>
      </c>
      <c r="C28" s="5" t="str">
        <f t="shared" si="0"/>
        <v>Universitätsklinik Frankfurt/Main</v>
      </c>
      <c r="D28" s="5" t="str">
        <f>"Abbott GmbH"</f>
        <v>Abbott GmbH</v>
      </c>
      <c r="E28" s="5"/>
    </row>
    <row r="29" spans="1:5" x14ac:dyDescent="0.25">
      <c r="A29" s="4">
        <v>20</v>
      </c>
      <c r="B29" s="5" t="str">
        <f>"i-STAT Alinity Analyzer"</f>
        <v>i-STAT Alinity Analyzer</v>
      </c>
      <c r="C29" s="5" t="str">
        <f t="shared" si="0"/>
        <v>Universitätsklinik Frankfurt/Main</v>
      </c>
      <c r="D29" s="5" t="str">
        <f>"Abbott GmbH"</f>
        <v>Abbott GmbH</v>
      </c>
      <c r="E29" s="5"/>
    </row>
    <row r="30" spans="1:5" x14ac:dyDescent="0.25">
      <c r="A30" s="4">
        <v>21</v>
      </c>
      <c r="B30" s="5" t="str">
        <f>"i-STAT Alinity Analyzer"</f>
        <v>i-STAT Alinity Analyzer</v>
      </c>
      <c r="C30" s="5" t="str">
        <f t="shared" si="0"/>
        <v>Universitätsklinik Frankfurt/Main</v>
      </c>
      <c r="D30" s="5" t="str">
        <f>"Abbott GmbH"</f>
        <v>Abbott GmbH</v>
      </c>
      <c r="E30" s="5"/>
    </row>
    <row r="31" spans="1:5" x14ac:dyDescent="0.25">
      <c r="A31" s="4">
        <v>22</v>
      </c>
      <c r="B31" s="5" t="str">
        <f>"i-STAT Alinity Analyzer"</f>
        <v>i-STAT Alinity Analyzer</v>
      </c>
      <c r="C31" s="5" t="str">
        <f t="shared" si="0"/>
        <v>Universitätsklinik Frankfurt/Main</v>
      </c>
      <c r="D31" s="5" t="str">
        <f>"Abbott GmbH"</f>
        <v>Abbott GmbH</v>
      </c>
      <c r="E31" s="5"/>
    </row>
    <row r="32" spans="1:5" x14ac:dyDescent="0.25">
      <c r="A32" s="12" t="s">
        <v>11</v>
      </c>
      <c r="B32" s="13"/>
      <c r="C32" s="13"/>
      <c r="D32" s="13"/>
      <c r="E32" s="14"/>
    </row>
    <row r="33" spans="1:5" x14ac:dyDescent="0.25">
      <c r="A33" s="4">
        <v>23</v>
      </c>
      <c r="B33" s="5" t="str">
        <f t="shared" ref="B33:B77" si="1">"ext.Schrittmacher, Pace203H"</f>
        <v>ext.Schrittmacher, Pace203H</v>
      </c>
      <c r="C33" s="5" t="str">
        <f t="shared" ref="C33:C77" si="2">"Universitätsklinik Frankfurt/Main"</f>
        <v>Universitätsklinik Frankfurt/Main</v>
      </c>
      <c r="D33" s="5" t="str">
        <f t="shared" ref="D33:D77" si="3">"Osypka AG"</f>
        <v>Osypka AG</v>
      </c>
      <c r="E33" s="10" t="s">
        <v>16</v>
      </c>
    </row>
    <row r="34" spans="1:5" x14ac:dyDescent="0.25">
      <c r="A34" s="4">
        <v>24</v>
      </c>
      <c r="B34" s="5" t="str">
        <f t="shared" si="1"/>
        <v>ext.Schrittmacher, Pace203H</v>
      </c>
      <c r="C34" s="5" t="str">
        <f t="shared" si="2"/>
        <v>Universitätsklinik Frankfurt/Main</v>
      </c>
      <c r="D34" s="5" t="str">
        <f t="shared" si="3"/>
        <v>Osypka AG</v>
      </c>
      <c r="E34" s="10" t="s">
        <v>16</v>
      </c>
    </row>
    <row r="35" spans="1:5" x14ac:dyDescent="0.25">
      <c r="A35" s="4">
        <v>25</v>
      </c>
      <c r="B35" s="5" t="str">
        <f t="shared" si="1"/>
        <v>ext.Schrittmacher, Pace203H</v>
      </c>
      <c r="C35" s="5" t="str">
        <f t="shared" si="2"/>
        <v>Universitätsklinik Frankfurt/Main</v>
      </c>
      <c r="D35" s="5" t="str">
        <f t="shared" si="3"/>
        <v>Osypka AG</v>
      </c>
      <c r="E35" s="10" t="s">
        <v>16</v>
      </c>
    </row>
    <row r="36" spans="1:5" x14ac:dyDescent="0.25">
      <c r="A36" s="4">
        <v>26</v>
      </c>
      <c r="B36" s="5" t="str">
        <f t="shared" si="1"/>
        <v>ext.Schrittmacher, Pace203H</v>
      </c>
      <c r="C36" s="5" t="str">
        <f t="shared" si="2"/>
        <v>Universitätsklinik Frankfurt/Main</v>
      </c>
      <c r="D36" s="5" t="str">
        <f t="shared" si="3"/>
        <v>Osypka AG</v>
      </c>
      <c r="E36" s="10" t="s">
        <v>16</v>
      </c>
    </row>
    <row r="37" spans="1:5" x14ac:dyDescent="0.25">
      <c r="A37" s="4">
        <v>27</v>
      </c>
      <c r="B37" s="5" t="str">
        <f t="shared" si="1"/>
        <v>ext.Schrittmacher, Pace203H</v>
      </c>
      <c r="C37" s="5" t="str">
        <f t="shared" si="2"/>
        <v>Universitätsklinik Frankfurt/Main</v>
      </c>
      <c r="D37" s="5" t="str">
        <f t="shared" si="3"/>
        <v>Osypka AG</v>
      </c>
      <c r="E37" s="10" t="s">
        <v>16</v>
      </c>
    </row>
    <row r="38" spans="1:5" x14ac:dyDescent="0.25">
      <c r="A38" s="4">
        <v>28</v>
      </c>
      <c r="B38" s="5" t="str">
        <f t="shared" si="1"/>
        <v>ext.Schrittmacher, Pace203H</v>
      </c>
      <c r="C38" s="5" t="str">
        <f t="shared" si="2"/>
        <v>Universitätsklinik Frankfurt/Main</v>
      </c>
      <c r="D38" s="5" t="str">
        <f t="shared" si="3"/>
        <v>Osypka AG</v>
      </c>
      <c r="E38" s="10" t="s">
        <v>16</v>
      </c>
    </row>
    <row r="39" spans="1:5" x14ac:dyDescent="0.25">
      <c r="A39" s="4">
        <v>29</v>
      </c>
      <c r="B39" s="5" t="str">
        <f t="shared" si="1"/>
        <v>ext.Schrittmacher, Pace203H</v>
      </c>
      <c r="C39" s="5" t="str">
        <f t="shared" si="2"/>
        <v>Universitätsklinik Frankfurt/Main</v>
      </c>
      <c r="D39" s="5" t="str">
        <f t="shared" si="3"/>
        <v>Osypka AG</v>
      </c>
      <c r="E39" s="10" t="s">
        <v>16</v>
      </c>
    </row>
    <row r="40" spans="1:5" x14ac:dyDescent="0.25">
      <c r="A40" s="4">
        <v>30</v>
      </c>
      <c r="B40" s="5" t="str">
        <f t="shared" si="1"/>
        <v>ext.Schrittmacher, Pace203H</v>
      </c>
      <c r="C40" s="5" t="str">
        <f t="shared" si="2"/>
        <v>Universitätsklinik Frankfurt/Main</v>
      </c>
      <c r="D40" s="5" t="str">
        <f t="shared" si="3"/>
        <v>Osypka AG</v>
      </c>
      <c r="E40" s="10" t="s">
        <v>16</v>
      </c>
    </row>
    <row r="41" spans="1:5" x14ac:dyDescent="0.25">
      <c r="A41" s="4">
        <v>31</v>
      </c>
      <c r="B41" s="5" t="str">
        <f t="shared" si="1"/>
        <v>ext.Schrittmacher, Pace203H</v>
      </c>
      <c r="C41" s="5" t="str">
        <f t="shared" si="2"/>
        <v>Universitätsklinik Frankfurt/Main</v>
      </c>
      <c r="D41" s="5" t="str">
        <f t="shared" si="3"/>
        <v>Osypka AG</v>
      </c>
      <c r="E41" s="10" t="s">
        <v>16</v>
      </c>
    </row>
    <row r="42" spans="1:5" x14ac:dyDescent="0.25">
      <c r="A42" s="4">
        <v>32</v>
      </c>
      <c r="B42" s="5" t="str">
        <f t="shared" si="1"/>
        <v>ext.Schrittmacher, Pace203H</v>
      </c>
      <c r="C42" s="5" t="str">
        <f t="shared" si="2"/>
        <v>Universitätsklinik Frankfurt/Main</v>
      </c>
      <c r="D42" s="5" t="str">
        <f t="shared" si="3"/>
        <v>Osypka AG</v>
      </c>
      <c r="E42" s="10" t="s">
        <v>16</v>
      </c>
    </row>
    <row r="43" spans="1:5" x14ac:dyDescent="0.25">
      <c r="A43" s="4">
        <v>33</v>
      </c>
      <c r="B43" s="5" t="str">
        <f t="shared" si="1"/>
        <v>ext.Schrittmacher, Pace203H</v>
      </c>
      <c r="C43" s="5" t="str">
        <f t="shared" si="2"/>
        <v>Universitätsklinik Frankfurt/Main</v>
      </c>
      <c r="D43" s="5" t="str">
        <f t="shared" si="3"/>
        <v>Osypka AG</v>
      </c>
      <c r="E43" s="10" t="s">
        <v>16</v>
      </c>
    </row>
    <row r="44" spans="1:5" x14ac:dyDescent="0.25">
      <c r="A44" s="4">
        <v>34</v>
      </c>
      <c r="B44" s="5" t="str">
        <f t="shared" si="1"/>
        <v>ext.Schrittmacher, Pace203H</v>
      </c>
      <c r="C44" s="5" t="str">
        <f t="shared" si="2"/>
        <v>Universitätsklinik Frankfurt/Main</v>
      </c>
      <c r="D44" s="5" t="str">
        <f t="shared" si="3"/>
        <v>Osypka AG</v>
      </c>
      <c r="E44" s="10" t="s">
        <v>16</v>
      </c>
    </row>
    <row r="45" spans="1:5" x14ac:dyDescent="0.25">
      <c r="A45" s="4">
        <v>35</v>
      </c>
      <c r="B45" s="5" t="str">
        <f t="shared" si="1"/>
        <v>ext.Schrittmacher, Pace203H</v>
      </c>
      <c r="C45" s="5" t="str">
        <f t="shared" si="2"/>
        <v>Universitätsklinik Frankfurt/Main</v>
      </c>
      <c r="D45" s="5" t="str">
        <f t="shared" si="3"/>
        <v>Osypka AG</v>
      </c>
      <c r="E45" s="10" t="s">
        <v>16</v>
      </c>
    </row>
    <row r="46" spans="1:5" x14ac:dyDescent="0.25">
      <c r="A46" s="4">
        <v>36</v>
      </c>
      <c r="B46" s="5" t="str">
        <f t="shared" si="1"/>
        <v>ext.Schrittmacher, Pace203H</v>
      </c>
      <c r="C46" s="5" t="str">
        <f t="shared" si="2"/>
        <v>Universitätsklinik Frankfurt/Main</v>
      </c>
      <c r="D46" s="5" t="str">
        <f t="shared" si="3"/>
        <v>Osypka AG</v>
      </c>
      <c r="E46" s="10" t="s">
        <v>16</v>
      </c>
    </row>
    <row r="47" spans="1:5" x14ac:dyDescent="0.25">
      <c r="A47" s="4">
        <v>37</v>
      </c>
      <c r="B47" s="5" t="str">
        <f t="shared" si="1"/>
        <v>ext.Schrittmacher, Pace203H</v>
      </c>
      <c r="C47" s="5" t="str">
        <f t="shared" si="2"/>
        <v>Universitätsklinik Frankfurt/Main</v>
      </c>
      <c r="D47" s="5" t="str">
        <f t="shared" si="3"/>
        <v>Osypka AG</v>
      </c>
      <c r="E47" s="10" t="s">
        <v>16</v>
      </c>
    </row>
    <row r="48" spans="1:5" x14ac:dyDescent="0.25">
      <c r="A48" s="4">
        <v>38</v>
      </c>
      <c r="B48" s="5" t="str">
        <f t="shared" si="1"/>
        <v>ext.Schrittmacher, Pace203H</v>
      </c>
      <c r="C48" s="5" t="str">
        <f t="shared" si="2"/>
        <v>Universitätsklinik Frankfurt/Main</v>
      </c>
      <c r="D48" s="5" t="str">
        <f t="shared" si="3"/>
        <v>Osypka AG</v>
      </c>
      <c r="E48" s="10" t="s">
        <v>16</v>
      </c>
    </row>
    <row r="49" spans="1:5" x14ac:dyDescent="0.25">
      <c r="A49" s="4">
        <v>39</v>
      </c>
      <c r="B49" s="5" t="str">
        <f t="shared" si="1"/>
        <v>ext.Schrittmacher, Pace203H</v>
      </c>
      <c r="C49" s="5" t="str">
        <f t="shared" si="2"/>
        <v>Universitätsklinik Frankfurt/Main</v>
      </c>
      <c r="D49" s="5" t="str">
        <f t="shared" si="3"/>
        <v>Osypka AG</v>
      </c>
      <c r="E49" s="10" t="s">
        <v>16</v>
      </c>
    </row>
    <row r="50" spans="1:5" x14ac:dyDescent="0.25">
      <c r="A50" s="4">
        <v>40</v>
      </c>
      <c r="B50" s="5" t="str">
        <f t="shared" si="1"/>
        <v>ext.Schrittmacher, Pace203H</v>
      </c>
      <c r="C50" s="5" t="str">
        <f t="shared" si="2"/>
        <v>Universitätsklinik Frankfurt/Main</v>
      </c>
      <c r="D50" s="5" t="str">
        <f t="shared" si="3"/>
        <v>Osypka AG</v>
      </c>
      <c r="E50" s="10" t="s">
        <v>16</v>
      </c>
    </row>
    <row r="51" spans="1:5" x14ac:dyDescent="0.25">
      <c r="A51" s="4">
        <v>41</v>
      </c>
      <c r="B51" s="5" t="str">
        <f t="shared" si="1"/>
        <v>ext.Schrittmacher, Pace203H</v>
      </c>
      <c r="C51" s="5" t="str">
        <f t="shared" si="2"/>
        <v>Universitätsklinik Frankfurt/Main</v>
      </c>
      <c r="D51" s="5" t="str">
        <f t="shared" si="3"/>
        <v>Osypka AG</v>
      </c>
      <c r="E51" s="10" t="s">
        <v>16</v>
      </c>
    </row>
    <row r="52" spans="1:5" x14ac:dyDescent="0.25">
      <c r="A52" s="4">
        <v>42</v>
      </c>
      <c r="B52" s="5" t="str">
        <f t="shared" si="1"/>
        <v>ext.Schrittmacher, Pace203H</v>
      </c>
      <c r="C52" s="5" t="str">
        <f t="shared" si="2"/>
        <v>Universitätsklinik Frankfurt/Main</v>
      </c>
      <c r="D52" s="5" t="str">
        <f t="shared" si="3"/>
        <v>Osypka AG</v>
      </c>
      <c r="E52" s="10" t="s">
        <v>16</v>
      </c>
    </row>
    <row r="53" spans="1:5" x14ac:dyDescent="0.25">
      <c r="A53" s="4">
        <v>43</v>
      </c>
      <c r="B53" s="5" t="str">
        <f t="shared" si="1"/>
        <v>ext.Schrittmacher, Pace203H</v>
      </c>
      <c r="C53" s="5" t="str">
        <f t="shared" si="2"/>
        <v>Universitätsklinik Frankfurt/Main</v>
      </c>
      <c r="D53" s="5" t="str">
        <f t="shared" si="3"/>
        <v>Osypka AG</v>
      </c>
      <c r="E53" s="10" t="s">
        <v>16</v>
      </c>
    </row>
    <row r="54" spans="1:5" x14ac:dyDescent="0.25">
      <c r="A54" s="4">
        <v>44</v>
      </c>
      <c r="B54" s="5" t="str">
        <f t="shared" si="1"/>
        <v>ext.Schrittmacher, Pace203H</v>
      </c>
      <c r="C54" s="5" t="str">
        <f t="shared" si="2"/>
        <v>Universitätsklinik Frankfurt/Main</v>
      </c>
      <c r="D54" s="5" t="str">
        <f t="shared" si="3"/>
        <v>Osypka AG</v>
      </c>
      <c r="E54" s="10" t="s">
        <v>16</v>
      </c>
    </row>
    <row r="55" spans="1:5" x14ac:dyDescent="0.25">
      <c r="A55" s="4">
        <v>45</v>
      </c>
      <c r="B55" s="5" t="str">
        <f t="shared" si="1"/>
        <v>ext.Schrittmacher, Pace203H</v>
      </c>
      <c r="C55" s="5" t="str">
        <f t="shared" si="2"/>
        <v>Universitätsklinik Frankfurt/Main</v>
      </c>
      <c r="D55" s="5" t="str">
        <f t="shared" si="3"/>
        <v>Osypka AG</v>
      </c>
      <c r="E55" s="10" t="s">
        <v>16</v>
      </c>
    </row>
    <row r="56" spans="1:5" x14ac:dyDescent="0.25">
      <c r="A56" s="4">
        <v>46</v>
      </c>
      <c r="B56" s="5" t="str">
        <f t="shared" si="1"/>
        <v>ext.Schrittmacher, Pace203H</v>
      </c>
      <c r="C56" s="5" t="str">
        <f t="shared" si="2"/>
        <v>Universitätsklinik Frankfurt/Main</v>
      </c>
      <c r="D56" s="5" t="str">
        <f t="shared" si="3"/>
        <v>Osypka AG</v>
      </c>
      <c r="E56" s="10" t="s">
        <v>16</v>
      </c>
    </row>
    <row r="57" spans="1:5" x14ac:dyDescent="0.25">
      <c r="A57" s="4">
        <v>47</v>
      </c>
      <c r="B57" s="5" t="str">
        <f t="shared" si="1"/>
        <v>ext.Schrittmacher, Pace203H</v>
      </c>
      <c r="C57" s="5" t="str">
        <f t="shared" si="2"/>
        <v>Universitätsklinik Frankfurt/Main</v>
      </c>
      <c r="D57" s="5" t="str">
        <f t="shared" si="3"/>
        <v>Osypka AG</v>
      </c>
      <c r="E57" s="10" t="s">
        <v>16</v>
      </c>
    </row>
    <row r="58" spans="1:5" x14ac:dyDescent="0.25">
      <c r="A58" s="4">
        <v>48</v>
      </c>
      <c r="B58" s="5" t="str">
        <f t="shared" si="1"/>
        <v>ext.Schrittmacher, Pace203H</v>
      </c>
      <c r="C58" s="5" t="str">
        <f t="shared" si="2"/>
        <v>Universitätsklinik Frankfurt/Main</v>
      </c>
      <c r="D58" s="5" t="str">
        <f t="shared" si="3"/>
        <v>Osypka AG</v>
      </c>
      <c r="E58" s="10" t="s">
        <v>16</v>
      </c>
    </row>
    <row r="59" spans="1:5" x14ac:dyDescent="0.25">
      <c r="A59" s="4">
        <v>49</v>
      </c>
      <c r="B59" s="5" t="str">
        <f t="shared" si="1"/>
        <v>ext.Schrittmacher, Pace203H</v>
      </c>
      <c r="C59" s="5" t="str">
        <f t="shared" si="2"/>
        <v>Universitätsklinik Frankfurt/Main</v>
      </c>
      <c r="D59" s="5" t="str">
        <f t="shared" si="3"/>
        <v>Osypka AG</v>
      </c>
      <c r="E59" s="10" t="s">
        <v>16</v>
      </c>
    </row>
    <row r="60" spans="1:5" x14ac:dyDescent="0.25">
      <c r="A60" s="4">
        <v>50</v>
      </c>
      <c r="B60" s="5" t="str">
        <f t="shared" si="1"/>
        <v>ext.Schrittmacher, Pace203H</v>
      </c>
      <c r="C60" s="5" t="str">
        <f t="shared" si="2"/>
        <v>Universitätsklinik Frankfurt/Main</v>
      </c>
      <c r="D60" s="5" t="str">
        <f t="shared" si="3"/>
        <v>Osypka AG</v>
      </c>
      <c r="E60" s="10" t="s">
        <v>16</v>
      </c>
    </row>
    <row r="61" spans="1:5" x14ac:dyDescent="0.25">
      <c r="A61" s="4">
        <v>51</v>
      </c>
      <c r="B61" s="5" t="str">
        <f t="shared" si="1"/>
        <v>ext.Schrittmacher, Pace203H</v>
      </c>
      <c r="C61" s="5" t="str">
        <f t="shared" si="2"/>
        <v>Universitätsklinik Frankfurt/Main</v>
      </c>
      <c r="D61" s="5" t="str">
        <f t="shared" si="3"/>
        <v>Osypka AG</v>
      </c>
      <c r="E61" s="10" t="s">
        <v>16</v>
      </c>
    </row>
    <row r="62" spans="1:5" x14ac:dyDescent="0.25">
      <c r="A62" s="4">
        <v>52</v>
      </c>
      <c r="B62" s="5" t="str">
        <f t="shared" si="1"/>
        <v>ext.Schrittmacher, Pace203H</v>
      </c>
      <c r="C62" s="5" t="str">
        <f t="shared" si="2"/>
        <v>Universitätsklinik Frankfurt/Main</v>
      </c>
      <c r="D62" s="5" t="str">
        <f t="shared" si="3"/>
        <v>Osypka AG</v>
      </c>
      <c r="E62" s="10" t="s">
        <v>16</v>
      </c>
    </row>
    <row r="63" spans="1:5" x14ac:dyDescent="0.25">
      <c r="A63" s="4">
        <v>53</v>
      </c>
      <c r="B63" s="5" t="str">
        <f t="shared" si="1"/>
        <v>ext.Schrittmacher, Pace203H</v>
      </c>
      <c r="C63" s="5" t="str">
        <f t="shared" si="2"/>
        <v>Universitätsklinik Frankfurt/Main</v>
      </c>
      <c r="D63" s="5" t="str">
        <f t="shared" si="3"/>
        <v>Osypka AG</v>
      </c>
      <c r="E63" s="10" t="s">
        <v>16</v>
      </c>
    </row>
    <row r="64" spans="1:5" x14ac:dyDescent="0.25">
      <c r="A64" s="4">
        <v>54</v>
      </c>
      <c r="B64" s="5" t="str">
        <f t="shared" si="1"/>
        <v>ext.Schrittmacher, Pace203H</v>
      </c>
      <c r="C64" s="5" t="str">
        <f t="shared" si="2"/>
        <v>Universitätsklinik Frankfurt/Main</v>
      </c>
      <c r="D64" s="5" t="str">
        <f t="shared" si="3"/>
        <v>Osypka AG</v>
      </c>
      <c r="E64" s="10" t="s">
        <v>16</v>
      </c>
    </row>
    <row r="65" spans="1:5" x14ac:dyDescent="0.25">
      <c r="A65" s="4">
        <v>55</v>
      </c>
      <c r="B65" s="5" t="str">
        <f t="shared" si="1"/>
        <v>ext.Schrittmacher, Pace203H</v>
      </c>
      <c r="C65" s="5" t="str">
        <f t="shared" si="2"/>
        <v>Universitätsklinik Frankfurt/Main</v>
      </c>
      <c r="D65" s="5" t="str">
        <f t="shared" si="3"/>
        <v>Osypka AG</v>
      </c>
      <c r="E65" s="10" t="s">
        <v>16</v>
      </c>
    </row>
    <row r="66" spans="1:5" x14ac:dyDescent="0.25">
      <c r="A66" s="4">
        <v>56</v>
      </c>
      <c r="B66" s="5" t="str">
        <f t="shared" si="1"/>
        <v>ext.Schrittmacher, Pace203H</v>
      </c>
      <c r="C66" s="5" t="str">
        <f t="shared" si="2"/>
        <v>Universitätsklinik Frankfurt/Main</v>
      </c>
      <c r="D66" s="5" t="str">
        <f t="shared" si="3"/>
        <v>Osypka AG</v>
      </c>
      <c r="E66" s="10" t="s">
        <v>16</v>
      </c>
    </row>
    <row r="67" spans="1:5" x14ac:dyDescent="0.25">
      <c r="A67" s="4">
        <v>57</v>
      </c>
      <c r="B67" s="5" t="str">
        <f t="shared" si="1"/>
        <v>ext.Schrittmacher, Pace203H</v>
      </c>
      <c r="C67" s="5" t="str">
        <f t="shared" si="2"/>
        <v>Universitätsklinik Frankfurt/Main</v>
      </c>
      <c r="D67" s="5" t="str">
        <f t="shared" si="3"/>
        <v>Osypka AG</v>
      </c>
      <c r="E67" s="10" t="s">
        <v>16</v>
      </c>
    </row>
    <row r="68" spans="1:5" x14ac:dyDescent="0.25">
      <c r="A68" s="4">
        <v>58</v>
      </c>
      <c r="B68" s="5" t="str">
        <f t="shared" si="1"/>
        <v>ext.Schrittmacher, Pace203H</v>
      </c>
      <c r="C68" s="5" t="str">
        <f t="shared" si="2"/>
        <v>Universitätsklinik Frankfurt/Main</v>
      </c>
      <c r="D68" s="5" t="str">
        <f t="shared" si="3"/>
        <v>Osypka AG</v>
      </c>
      <c r="E68" s="10" t="s">
        <v>16</v>
      </c>
    </row>
    <row r="69" spans="1:5" x14ac:dyDescent="0.25">
      <c r="A69" s="4">
        <v>59</v>
      </c>
      <c r="B69" s="5" t="str">
        <f t="shared" si="1"/>
        <v>ext.Schrittmacher, Pace203H</v>
      </c>
      <c r="C69" s="5" t="str">
        <f t="shared" si="2"/>
        <v>Universitätsklinik Frankfurt/Main</v>
      </c>
      <c r="D69" s="5" t="str">
        <f t="shared" si="3"/>
        <v>Osypka AG</v>
      </c>
      <c r="E69" s="10" t="s">
        <v>16</v>
      </c>
    </row>
    <row r="70" spans="1:5" x14ac:dyDescent="0.25">
      <c r="A70" s="4">
        <v>60</v>
      </c>
      <c r="B70" s="5" t="str">
        <f t="shared" si="1"/>
        <v>ext.Schrittmacher, Pace203H</v>
      </c>
      <c r="C70" s="5" t="str">
        <f t="shared" si="2"/>
        <v>Universitätsklinik Frankfurt/Main</v>
      </c>
      <c r="D70" s="5" t="str">
        <f t="shared" si="3"/>
        <v>Osypka AG</v>
      </c>
      <c r="E70" s="10" t="s">
        <v>16</v>
      </c>
    </row>
    <row r="71" spans="1:5" x14ac:dyDescent="0.25">
      <c r="A71" s="4">
        <v>61</v>
      </c>
      <c r="B71" s="5" t="str">
        <f t="shared" si="1"/>
        <v>ext.Schrittmacher, Pace203H</v>
      </c>
      <c r="C71" s="5" t="str">
        <f t="shared" si="2"/>
        <v>Universitätsklinik Frankfurt/Main</v>
      </c>
      <c r="D71" s="5" t="str">
        <f t="shared" si="3"/>
        <v>Osypka AG</v>
      </c>
      <c r="E71" s="10" t="s">
        <v>16</v>
      </c>
    </row>
    <row r="72" spans="1:5" x14ac:dyDescent="0.25">
      <c r="A72" s="4">
        <v>62</v>
      </c>
      <c r="B72" s="5" t="str">
        <f t="shared" si="1"/>
        <v>ext.Schrittmacher, Pace203H</v>
      </c>
      <c r="C72" s="5" t="str">
        <f t="shared" si="2"/>
        <v>Universitätsklinik Frankfurt/Main</v>
      </c>
      <c r="D72" s="5" t="str">
        <f t="shared" si="3"/>
        <v>Osypka AG</v>
      </c>
      <c r="E72" s="10" t="s">
        <v>16</v>
      </c>
    </row>
    <row r="73" spans="1:5" x14ac:dyDescent="0.25">
      <c r="A73" s="4">
        <v>63</v>
      </c>
      <c r="B73" s="5" t="str">
        <f t="shared" si="1"/>
        <v>ext.Schrittmacher, Pace203H</v>
      </c>
      <c r="C73" s="5" t="str">
        <f t="shared" si="2"/>
        <v>Universitätsklinik Frankfurt/Main</v>
      </c>
      <c r="D73" s="5" t="str">
        <f t="shared" si="3"/>
        <v>Osypka AG</v>
      </c>
      <c r="E73" s="10" t="s">
        <v>16</v>
      </c>
    </row>
    <row r="74" spans="1:5" x14ac:dyDescent="0.25">
      <c r="A74" s="4">
        <v>64</v>
      </c>
      <c r="B74" s="5" t="str">
        <f t="shared" si="1"/>
        <v>ext.Schrittmacher, Pace203H</v>
      </c>
      <c r="C74" s="5" t="str">
        <f t="shared" si="2"/>
        <v>Universitätsklinik Frankfurt/Main</v>
      </c>
      <c r="D74" s="5" t="str">
        <f t="shared" si="3"/>
        <v>Osypka AG</v>
      </c>
      <c r="E74" s="10" t="s">
        <v>16</v>
      </c>
    </row>
    <row r="75" spans="1:5" x14ac:dyDescent="0.25">
      <c r="A75" s="4">
        <v>65</v>
      </c>
      <c r="B75" s="5" t="str">
        <f t="shared" si="1"/>
        <v>ext.Schrittmacher, Pace203H</v>
      </c>
      <c r="C75" s="5" t="str">
        <f t="shared" si="2"/>
        <v>Universitätsklinik Frankfurt/Main</v>
      </c>
      <c r="D75" s="5" t="str">
        <f t="shared" si="3"/>
        <v>Osypka AG</v>
      </c>
      <c r="E75" s="10" t="s">
        <v>16</v>
      </c>
    </row>
    <row r="76" spans="1:5" x14ac:dyDescent="0.25">
      <c r="A76" s="4">
        <v>66</v>
      </c>
      <c r="B76" s="5" t="str">
        <f t="shared" si="1"/>
        <v>ext.Schrittmacher, Pace203H</v>
      </c>
      <c r="C76" s="5" t="str">
        <f t="shared" si="2"/>
        <v>Universitätsklinik Frankfurt/Main</v>
      </c>
      <c r="D76" s="5" t="str">
        <f t="shared" si="3"/>
        <v>Osypka AG</v>
      </c>
      <c r="E76" s="10" t="s">
        <v>16</v>
      </c>
    </row>
    <row r="77" spans="1:5" x14ac:dyDescent="0.25">
      <c r="A77" s="4">
        <v>67</v>
      </c>
      <c r="B77" s="5" t="str">
        <f t="shared" si="1"/>
        <v>ext.Schrittmacher, Pace203H</v>
      </c>
      <c r="C77" s="5" t="str">
        <f t="shared" si="2"/>
        <v>Universitätsklinik Frankfurt/Main</v>
      </c>
      <c r="D77" s="5" t="str">
        <f t="shared" si="3"/>
        <v>Osypka AG</v>
      </c>
      <c r="E77" s="10" t="s">
        <v>16</v>
      </c>
    </row>
    <row r="78" spans="1:5" x14ac:dyDescent="0.25">
      <c r="A78" s="12" t="s">
        <v>12</v>
      </c>
      <c r="B78" s="13"/>
      <c r="C78" s="13"/>
      <c r="D78" s="13"/>
      <c r="E78" s="14"/>
    </row>
    <row r="79" spans="1:5" x14ac:dyDescent="0.25">
      <c r="A79" s="4">
        <v>68</v>
      </c>
      <c r="B79" s="5" t="str">
        <f>"MediStim MiraQ Flussmessgerät"</f>
        <v>MediStim MiraQ Flussmessgerät</v>
      </c>
      <c r="C79" s="5" t="str">
        <f>"Universitätsklinik Frankfurt/Main"</f>
        <v>Universitätsklinik Frankfurt/Main</v>
      </c>
      <c r="D79" s="5" t="str">
        <f>"Medi-Stim Deutschland GmbH"</f>
        <v>Medi-Stim Deutschland GmbH</v>
      </c>
      <c r="E79" s="5"/>
    </row>
  </sheetData>
  <mergeCells count="10">
    <mergeCell ref="A1:E1"/>
    <mergeCell ref="A32:E32"/>
    <mergeCell ref="A25:E25"/>
    <mergeCell ref="A22:E22"/>
    <mergeCell ref="A78:E78"/>
    <mergeCell ref="A2:D2"/>
    <mergeCell ref="A17:E17"/>
    <mergeCell ref="A11:E11"/>
    <mergeCell ref="A5:E5"/>
    <mergeCell ref="A4:E4"/>
  </mergeCells>
  <phoneticPr fontId="7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4BE8AB7658ED4680A0791E970E67A5" ma:contentTypeVersion="19" ma:contentTypeDescription="Ein neues Dokument erstellen." ma:contentTypeScope="" ma:versionID="959c1ff5f87460e43c2928d76b41a44c">
  <xsd:schema xmlns:xsd="http://www.w3.org/2001/XMLSchema" xmlns:xs="http://www.w3.org/2001/XMLSchema" xmlns:p="http://schemas.microsoft.com/office/2006/metadata/properties" xmlns:ns2="318b2e55-bbd8-4edc-9211-6425fa3f7473" xmlns:ns3="a2b76d25-c60e-4ca6-9f4c-8d85e07e985a" targetNamespace="http://schemas.microsoft.com/office/2006/metadata/properties" ma:root="true" ma:fieldsID="fd106eb96ec1b75cafb3a420be1f1859" ns2:_="" ns3:_="">
    <xsd:import namespace="318b2e55-bbd8-4edc-9211-6425fa3f7473"/>
    <xsd:import namespace="a2b76d25-c60e-4ca6-9f4c-8d85e07e98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Statu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b2e55-bbd8-4edc-9211-6425fa3f74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tatus" ma:index="12" nillable="true" ma:displayName="Status" ma:description="Status gibt an wie weit ein Dokument bearbeitet ist." ma:format="Dropdown" ma:internalName="Status">
      <xsd:simpleType>
        <xsd:restriction base="dms:Choice">
          <xsd:enumeration value="Kalkulation"/>
          <xsd:enumeration value="Entwurf"/>
          <xsd:enumeration value="Nur für Intern"/>
          <xsd:enumeration value="Ansicht Kunde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73a981aa-24b6-4b74-ba77-4ae259dfa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76d25-c60e-4ca6-9f4c-8d85e07e985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f62b004-9012-4657-b382-8db2957d3cd7}" ma:internalName="TaxCatchAll" ma:showField="CatchAllData" ma:web="a2b76d25-c60e-4ca6-9f4c-8d85e07e98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318b2e55-bbd8-4edc-9211-6425fa3f7473" xsi:nil="true"/>
    <TaxCatchAll xmlns="a2b76d25-c60e-4ca6-9f4c-8d85e07e985a" xsi:nil="true"/>
    <lcf76f155ced4ddcb4097134ff3c332f xmlns="318b2e55-bbd8-4edc-9211-6425fa3f74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A82D78-7615-412C-9819-F7FB0F4282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8b2e55-bbd8-4edc-9211-6425fa3f7473"/>
    <ds:schemaRef ds:uri="a2b76d25-c60e-4ca6-9f4c-8d85e07e98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FA01D-7FE7-43CB-A637-9A3CE1140092}">
  <ds:schemaRefs>
    <ds:schemaRef ds:uri="http://schemas.microsoft.com/office/2006/metadata/properties"/>
    <ds:schemaRef ds:uri="http://schemas.microsoft.com/office/infopath/2007/PartnerControls"/>
    <ds:schemaRef ds:uri="318b2e55-bbd8-4edc-9211-6425fa3f7473"/>
    <ds:schemaRef ds:uri="a2b76d25-c60e-4ca6-9f4c-8d85e07e985a"/>
  </ds:schemaRefs>
</ds:datastoreItem>
</file>

<file path=customXml/itemProps3.xml><?xml version="1.0" encoding="utf-8"?>
<ds:datastoreItem xmlns:ds="http://schemas.openxmlformats.org/officeDocument/2006/customXml" ds:itemID="{E3A1BD71-7367-4D98-A1A4-4279988312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Geräteübersicht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Walter</dc:creator>
  <cp:lastModifiedBy>Sebastian Walter</cp:lastModifiedBy>
  <dcterms:created xsi:type="dcterms:W3CDTF">2025-12-12T08:29:31Z</dcterms:created>
  <dcterms:modified xsi:type="dcterms:W3CDTF">2025-12-12T09:08:16Z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0x010100414BE8AB7658ED4680A0791E970E67A5</vt:lpwstr>
  </property>
  <property fmtid="{D5CDD505-2E9C-101B-9397-08002B2CF9AE}" pid="3" name="MediaServiceImageTags">
    <vt:lpwstr/>
  </property>
</Properties>
</file>